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480" yWindow="135" windowWidth="25440" windowHeight="11430"/>
  </bookViews>
  <sheets>
    <sheet name="성과급 지급 내역" sheetId="4" r:id="rId1"/>
  </sheets>
  <calcPr calcId="162913"/>
</workbook>
</file>

<file path=xl/calcChain.xml><?xml version="1.0" encoding="utf-8"?>
<calcChain xmlns="http://schemas.openxmlformats.org/spreadsheetml/2006/main">
  <c r="C7" i="4" l="1"/>
  <c r="J23" i="4"/>
  <c r="H10" i="4" l="1"/>
  <c r="J10" i="4" s="1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H19" i="4" l="1"/>
  <c r="H11" i="4"/>
  <c r="H21" i="4"/>
  <c r="H13" i="4"/>
  <c r="K23" i="4"/>
  <c r="H15" i="4"/>
  <c r="H25" i="4"/>
  <c r="H17" i="4"/>
  <c r="H9" i="4"/>
  <c r="H26" i="4"/>
  <c r="H24" i="4"/>
  <c r="H22" i="4"/>
  <c r="H20" i="4"/>
  <c r="H18" i="4"/>
  <c r="H16" i="4"/>
  <c r="H14" i="4"/>
  <c r="H12" i="4"/>
  <c r="K10" i="4"/>
  <c r="J14" i="4" l="1"/>
  <c r="K14" i="4" s="1"/>
  <c r="J17" i="4"/>
  <c r="K17" i="4" s="1"/>
  <c r="J13" i="4"/>
  <c r="K13" i="4" s="1"/>
  <c r="J16" i="4"/>
  <c r="K16" i="4" s="1"/>
  <c r="J24" i="4"/>
  <c r="K24" i="4" s="1"/>
  <c r="J25" i="4"/>
  <c r="K25" i="4" s="1"/>
  <c r="J21" i="4"/>
  <c r="K21" i="4" s="1"/>
  <c r="J11" i="4"/>
  <c r="K11" i="4" s="1"/>
  <c r="J22" i="4"/>
  <c r="K22" i="4" s="1"/>
  <c r="J18" i="4"/>
  <c r="K18" i="4" s="1"/>
  <c r="J26" i="4"/>
  <c r="K26" i="4" s="1"/>
  <c r="J15" i="4"/>
  <c r="K15" i="4" s="1"/>
  <c r="J12" i="4"/>
  <c r="K12" i="4" s="1"/>
  <c r="J20" i="4"/>
  <c r="K20" i="4" s="1"/>
  <c r="J9" i="4"/>
  <c r="K9" i="4" s="1"/>
  <c r="J19" i="4"/>
  <c r="K19" i="4" s="1"/>
</calcChain>
</file>

<file path=xl/sharedStrings.xml><?xml version="1.0" encoding="utf-8"?>
<sst xmlns="http://schemas.openxmlformats.org/spreadsheetml/2006/main" count="108" uniqueCount="64">
  <si>
    <t>사원번호</t>
    <phoneticPr fontId="2" type="noConversion"/>
  </si>
  <si>
    <t>이름</t>
    <phoneticPr fontId="2" type="noConversion"/>
  </si>
  <si>
    <t>부서</t>
    <phoneticPr fontId="2" type="noConversion"/>
  </si>
  <si>
    <t>직급</t>
    <phoneticPr fontId="2" type="noConversion"/>
  </si>
  <si>
    <t>총 성과급</t>
    <phoneticPr fontId="2" type="noConversion"/>
  </si>
  <si>
    <t>K101</t>
    <phoneticPr fontId="2" type="noConversion"/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</si>
  <si>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</si>
  <si>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</si>
  <si>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</si>
  <si>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</si>
  <si>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</si>
  <si>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</si>
  <si>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</si>
  <si>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</si>
  <si>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</si>
  <si>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</si>
  <si>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</si>
  <si>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</si>
  <si>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</si>
  <si>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</si>
  <si>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</si>
  <si>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</si>
  <si>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민하얀</t>
    <phoneticPr fontId="2" type="noConversion"/>
  </si>
  <si>
    <t>배슬기</t>
    <phoneticPr fontId="2" type="noConversion"/>
  </si>
  <si>
    <t>김희선</t>
    <phoneticPr fontId="2" type="noConversion"/>
  </si>
  <si>
    <t>김희원</t>
    <phoneticPr fontId="2" type="noConversion"/>
  </si>
  <si>
    <t>정문주</t>
    <phoneticPr fontId="2" type="noConversion"/>
  </si>
  <si>
    <t>오도경</t>
    <phoneticPr fontId="2" type="noConversion"/>
  </si>
  <si>
    <t>오선민</t>
    <phoneticPr fontId="2" type="noConversion"/>
  </si>
  <si>
    <t>정선영</t>
    <phoneticPr fontId="2" type="noConversion"/>
  </si>
  <si>
    <t>최수민</t>
    <phoneticPr fontId="2" type="noConversion"/>
  </si>
  <si>
    <t>문세리</t>
    <phoneticPr fontId="2" type="noConversion"/>
  </si>
  <si>
    <t>김승욱</t>
    <phoneticPr fontId="2" type="noConversion"/>
  </si>
  <si>
    <t>장윤준</t>
    <phoneticPr fontId="2" type="noConversion"/>
  </si>
  <si>
    <t>김혜영</t>
    <phoneticPr fontId="2" type="noConversion"/>
  </si>
  <si>
    <t>윤혁주</t>
    <phoneticPr fontId="2" type="noConversion"/>
  </si>
  <si>
    <t>이혜리</t>
    <phoneticPr fontId="2" type="noConversion"/>
  </si>
  <si>
    <t>김용민</t>
    <phoneticPr fontId="2" type="noConversion"/>
  </si>
  <si>
    <t>정희영</t>
    <phoneticPr fontId="2" type="noConversion"/>
  </si>
  <si>
    <t>이유리</t>
    <phoneticPr fontId="2" type="noConversion"/>
  </si>
  <si>
    <t>기획부</t>
    <phoneticPr fontId="2" type="noConversion"/>
  </si>
  <si>
    <t>영업부</t>
    <phoneticPr fontId="2" type="noConversion"/>
  </si>
  <si>
    <t>인사부</t>
    <phoneticPr fontId="2" type="noConversion"/>
  </si>
  <si>
    <t>자재부</t>
    <phoneticPr fontId="2" type="noConversion"/>
  </si>
  <si>
    <t>부장</t>
    <phoneticPr fontId="2" type="noConversion"/>
  </si>
  <si>
    <t>과장</t>
    <phoneticPr fontId="2" type="noConversion"/>
  </si>
  <si>
    <t>대리</t>
    <phoneticPr fontId="2" type="noConversion"/>
  </si>
  <si>
    <t>사원</t>
    <phoneticPr fontId="2" type="noConversion"/>
  </si>
  <si>
    <t>등급</t>
    <phoneticPr fontId="2" type="noConversion"/>
  </si>
  <si>
    <t>K102</t>
    <phoneticPr fontId="2" type="noConversion"/>
  </si>
  <si>
    <t>SS</t>
    <phoneticPr fontId="2" type="noConversion"/>
  </si>
  <si>
    <t>S</t>
    <phoneticPr fontId="2" type="noConversion"/>
  </si>
  <si>
    <t>A</t>
    <phoneticPr fontId="2" type="noConversion"/>
  </si>
  <si>
    <t>B</t>
    <phoneticPr fontId="2" type="noConversion"/>
  </si>
  <si>
    <t>등급에 따른 성과급</t>
    <phoneticPr fontId="2" type="noConversion"/>
  </si>
  <si>
    <t>등급</t>
    <phoneticPr fontId="2" type="noConversion"/>
  </si>
  <si>
    <t>지급액</t>
    <phoneticPr fontId="2" type="noConversion"/>
  </si>
  <si>
    <t>A</t>
    <phoneticPr fontId="2" type="noConversion"/>
  </si>
  <si>
    <t>B</t>
    <phoneticPr fontId="2" type="noConversion"/>
  </si>
  <si>
    <t>근속 연수에 따른 성과급</t>
    <phoneticPr fontId="2" type="noConversion"/>
  </si>
  <si>
    <t>입사 연도</t>
    <phoneticPr fontId="2" type="noConversion"/>
  </si>
  <si>
    <t>근속 연수</t>
    <phoneticPr fontId="2" type="noConversion"/>
  </si>
  <si>
    <t>작성 연도</t>
    <phoneticPr fontId="2" type="noConversion"/>
  </si>
  <si>
    <t>2021년 성과급 지급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</si>
</sst>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14"/>
      <color theme="1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1" fontId="4" fillId="0" borderId="1" xfId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tabSelected="1" zoomScale="110" zoomScaleNormal="110" workbookViewId="0"/>
  </sheetViews>
  <sheetFormatPr defaultRowHeight="16.5" x14ac:dyDescent="0.3"/>
  <cols>
    <col min="1" max="1" width="1.625" customWidth="1"/>
    <col min="3" max="6" width="13.75" bestFit="1" customWidth="1"/>
    <col min="9" max="9" width="19.125" customWidth="1"/>
    <col min="10" max="10" width="22.625" customWidth="1"/>
    <col min="11" max="11" width="15.5" customWidth="1"/>
  </cols>
  <sheetData>
    <row r="2" spans="2:11" ht="22.5" customHeight="1" x14ac:dyDescent="0.3">
      <c r="B2" s="10" t="s">
        <v>63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19.5" customHeight="1" x14ac:dyDescent="0.3"/>
    <row r="4" spans="2:11" ht="19.5" customHeight="1" x14ac:dyDescent="0.3">
      <c r="B4" s="7" t="s">
        <v>55</v>
      </c>
      <c r="C4" s="6" t="s">
        <v>50</v>
      </c>
      <c r="D4" s="6" t="s">
        <v>51</v>
      </c>
      <c r="E4" s="6" t="s">
        <v>52</v>
      </c>
      <c r="F4" s="6" t="s">
        <v>53</v>
      </c>
    </row>
    <row r="5" spans="2:11" ht="19.5" customHeight="1" x14ac:dyDescent="0.3">
      <c r="B5" s="3" t="s">
        <v>56</v>
      </c>
      <c r="C5" s="8">
        <v>4000000</v>
      </c>
      <c r="D5" s="8">
        <v>3000000</v>
      </c>
      <c r="E5" s="8">
        <v>2000000</v>
      </c>
      <c r="F5" s="8">
        <v>1000000</v>
      </c>
    </row>
    <row r="6" spans="2:11" ht="19.5" customHeight="1" x14ac:dyDescent="0.3"/>
    <row r="7" spans="2:11" ht="18.75" customHeight="1" x14ac:dyDescent="0.3">
      <c r="B7" s="3" t="s">
        <v>62</v>
      </c>
      <c r="C7" s="11">
        <f ca="1">YEAR(TODAY())</f>
        <v>2020</v>
      </c>
      <c r="D7" s="11"/>
      <c r="E7" s="11"/>
      <c r="I7" s="4"/>
      <c r="J7" s="5"/>
      <c r="K7" s="5"/>
    </row>
    <row r="8" spans="2:11" x14ac:dyDescent="0.3">
      <c r="B8" s="3" t="s">
        <v>0</v>
      </c>
      <c r="C8" s="3" t="s">
        <v>1</v>
      </c>
      <c r="D8" s="3" t="s">
        <v>2</v>
      </c>
      <c r="E8" s="3" t="s">
        <v>3</v>
      </c>
      <c r="F8" s="3" t="s">
        <v>60</v>
      </c>
      <c r="G8" s="3" t="s">
        <v>48</v>
      </c>
      <c r="H8" s="3" t="s">
        <v>61</v>
      </c>
      <c r="I8" s="3" t="s">
        <v>54</v>
      </c>
      <c r="J8" s="3" t="s">
        <v>59</v>
      </c>
      <c r="K8" s="3" t="s">
        <v>4</v>
      </c>
    </row>
    <row r="9" spans="2:11" x14ac:dyDescent="0.3">
      <c r="B9" s="1" t="s">
        <v>5</v>
      </c>
      <c r="C9" s="1" t="s">
        <v>22</v>
      </c>
      <c r="D9" s="1" t="s">
        <v>40</v>
      </c>
      <c r="E9" s="1" t="s">
        <v>44</v>
      </c>
      <c r="F9" s="9">
        <v>2005</v>
      </c>
      <c r="G9" s="1" t="s">
        <v>50</v>
      </c>
      <c r="H9" s="1">
        <f ca="1">$C$7-F9</f>
        <v>15</v>
      </c>
      <c r="I9" s="2">
        <f>HLOOKUP(G9,$B$4:$F$5,2,0)</f>
        <v>4000000</v>
      </c>
      <c r="J9" s="2">
        <f ca="1">IF(H9&gt;=15,2000000,IF(H9&gt;=10,1000000,IF(H9&gt;=5,500000,0)))</f>
        <v>2000000</v>
      </c>
      <c r="K9" s="2">
        <f ca="1">SUM(I9:J9)</f>
        <v>6000000</v>
      </c>
    </row>
    <row r="10" spans="2:11" x14ac:dyDescent="0.3">
      <c r="B10" s="1" t="s">
        <v>49</v>
      </c>
      <c r="C10" s="1" t="s">
        <v>25</v>
      </c>
      <c r="D10" s="1" t="s">
        <v>40</v>
      </c>
      <c r="E10" s="1" t="s">
        <v>45</v>
      </c>
      <c r="F10" s="9">
        <v>2007</v>
      </c>
      <c r="G10" s="1" t="s">
        <v>51</v>
      </c>
      <c r="H10" s="1">
        <f t="shared" ref="H10:H26" ca="1" si="0">$C$7-F10</f>
        <v>13</v>
      </c>
      <c r="I10" s="2">
        <f t="shared" ref="I10:I26" si="1">HLOOKUP(G10,$B$4:$F$5,2,0)</f>
        <v>3000000</v>
      </c>
      <c r="J10" s="2">
        <f t="shared" ref="J10:J26" ca="1" si="2">IF(H10&gt;=15,2000000,IF(H10&gt;=10,1000000,IF(H10&gt;=5,500000,0)))</f>
        <v>1000000</v>
      </c>
      <c r="K10" s="2">
        <f t="shared" ref="K10:K26" ca="1" si="3">SUM(I10:J10)</f>
        <v>4000000</v>
      </c>
    </row>
    <row r="11" spans="2:11" x14ac:dyDescent="0.3">
      <c r="B11" s="1" t="s">
        <v>6</v>
      </c>
      <c r="C11" s="1" t="s">
        <v>28</v>
      </c>
      <c r="D11" s="1" t="s">
        <v>40</v>
      </c>
      <c r="E11" s="1" t="s">
        <v>46</v>
      </c>
      <c r="F11" s="9">
        <v>2009</v>
      </c>
      <c r="G11" s="1" t="s">
        <v>57</v>
      </c>
      <c r="H11" s="1">
        <f t="shared" ca="1" si="0"/>
        <v>11</v>
      </c>
      <c r="I11" s="2">
        <f t="shared" si="1"/>
        <v>2000000</v>
      </c>
      <c r="J11" s="2">
        <f t="shared" ca="1" si="2"/>
        <v>1000000</v>
      </c>
      <c r="K11" s="2">
        <f t="shared" ca="1" si="3"/>
        <v>3000000</v>
      </c>
    </row>
    <row r="12" spans="2:11" x14ac:dyDescent="0.3">
      <c r="B12" s="1" t="s">
        <v>7</v>
      </c>
      <c r="C12" s="1" t="s">
        <v>33</v>
      </c>
      <c r="D12" s="1" t="s">
        <v>40</v>
      </c>
      <c r="E12" s="1" t="s">
        <v>47</v>
      </c>
      <c r="F12" s="9">
        <v>2011</v>
      </c>
      <c r="G12" s="1" t="s">
        <v>50</v>
      </c>
      <c r="H12" s="1">
        <f t="shared" ca="1" si="0"/>
        <v>9</v>
      </c>
      <c r="I12" s="2">
        <f t="shared" si="1"/>
        <v>4000000</v>
      </c>
      <c r="J12" s="2">
        <f t="shared" ca="1" si="2"/>
        <v>500000</v>
      </c>
      <c r="K12" s="2">
        <f t="shared" ca="1" si="3"/>
        <v>4500000</v>
      </c>
    </row>
    <row r="13" spans="2:11" x14ac:dyDescent="0.3">
      <c r="B13" s="1" t="s">
        <v>8</v>
      </c>
      <c r="C13" s="1" t="s">
        <v>36</v>
      </c>
      <c r="D13" s="1" t="s">
        <v>40</v>
      </c>
      <c r="E13" s="1" t="s">
        <v>47</v>
      </c>
      <c r="F13" s="9">
        <v>2014</v>
      </c>
      <c r="G13" s="1" t="s">
        <v>58</v>
      </c>
      <c r="H13" s="1">
        <f t="shared" ca="1" si="0"/>
        <v>6</v>
      </c>
      <c r="I13" s="2">
        <f t="shared" si="1"/>
        <v>1000000</v>
      </c>
      <c r="J13" s="2">
        <f t="shared" ca="1" si="2"/>
        <v>500000</v>
      </c>
      <c r="K13" s="2">
        <f t="shared" ca="1" si="3"/>
        <v>1500000</v>
      </c>
    </row>
    <row r="14" spans="2:11" x14ac:dyDescent="0.3">
      <c r="B14" s="1" t="s">
        <v>9</v>
      </c>
      <c r="C14" s="1" t="s">
        <v>23</v>
      </c>
      <c r="D14" s="1" t="s">
        <v>41</v>
      </c>
      <c r="E14" s="1" t="s">
        <v>44</v>
      </c>
      <c r="F14" s="9">
        <v>2004</v>
      </c>
      <c r="G14" s="1" t="s">
        <v>50</v>
      </c>
      <c r="H14" s="1">
        <f t="shared" ca="1" si="0"/>
        <v>16</v>
      </c>
      <c r="I14" s="2">
        <f t="shared" si="1"/>
        <v>4000000</v>
      </c>
      <c r="J14" s="2">
        <f t="shared" ca="1" si="2"/>
        <v>2000000</v>
      </c>
      <c r="K14" s="2">
        <f t="shared" ca="1" si="3"/>
        <v>6000000</v>
      </c>
    </row>
    <row r="15" spans="2:11" x14ac:dyDescent="0.3">
      <c r="B15" s="1" t="s">
        <v>10</v>
      </c>
      <c r="C15" s="1" t="s">
        <v>30</v>
      </c>
      <c r="D15" s="1" t="s">
        <v>41</v>
      </c>
      <c r="E15" s="1" t="s">
        <v>45</v>
      </c>
      <c r="F15" s="9">
        <v>2006</v>
      </c>
      <c r="G15" s="1" t="s">
        <v>50</v>
      </c>
      <c r="H15" s="1">
        <f t="shared" ca="1" si="0"/>
        <v>14</v>
      </c>
      <c r="I15" s="2">
        <f t="shared" si="1"/>
        <v>4000000</v>
      </c>
      <c r="J15" s="2">
        <f t="shared" ca="1" si="2"/>
        <v>1000000</v>
      </c>
      <c r="K15" s="2">
        <f t="shared" ca="1" si="3"/>
        <v>5000000</v>
      </c>
    </row>
    <row r="16" spans="2:11" x14ac:dyDescent="0.3">
      <c r="B16" s="1" t="s">
        <v>11</v>
      </c>
      <c r="C16" s="1" t="s">
        <v>31</v>
      </c>
      <c r="D16" s="1" t="s">
        <v>41</v>
      </c>
      <c r="E16" s="1" t="s">
        <v>46</v>
      </c>
      <c r="F16" s="9">
        <v>2007</v>
      </c>
      <c r="G16" s="1" t="s">
        <v>51</v>
      </c>
      <c r="H16" s="1">
        <f t="shared" ca="1" si="0"/>
        <v>13</v>
      </c>
      <c r="I16" s="2">
        <f t="shared" si="1"/>
        <v>3000000</v>
      </c>
      <c r="J16" s="2">
        <f t="shared" ca="1" si="2"/>
        <v>1000000</v>
      </c>
      <c r="K16" s="2">
        <f t="shared" ca="1" si="3"/>
        <v>4000000</v>
      </c>
    </row>
    <row r="17" spans="2:11" x14ac:dyDescent="0.3">
      <c r="B17" s="1" t="s">
        <v>12</v>
      </c>
      <c r="C17" s="1" t="s">
        <v>37</v>
      </c>
      <c r="D17" s="1" t="s">
        <v>41</v>
      </c>
      <c r="E17" s="1" t="s">
        <v>47</v>
      </c>
      <c r="F17" s="9">
        <v>2009</v>
      </c>
      <c r="G17" s="1" t="s">
        <v>58</v>
      </c>
      <c r="H17" s="1">
        <f t="shared" ca="1" si="0"/>
        <v>11</v>
      </c>
      <c r="I17" s="2">
        <f t="shared" si="1"/>
        <v>1000000</v>
      </c>
      <c r="J17" s="2">
        <f t="shared" ca="1" si="2"/>
        <v>1000000</v>
      </c>
      <c r="K17" s="2">
        <f t="shared" ca="1" si="3"/>
        <v>2000000</v>
      </c>
    </row>
    <row r="18" spans="2:11" x14ac:dyDescent="0.3">
      <c r="B18" s="1" t="s">
        <v>13</v>
      </c>
      <c r="C18" s="1" t="s">
        <v>38</v>
      </c>
      <c r="D18" s="1" t="s">
        <v>41</v>
      </c>
      <c r="E18" s="1" t="s">
        <v>47</v>
      </c>
      <c r="F18" s="9">
        <v>2010</v>
      </c>
      <c r="G18" s="1" t="s">
        <v>57</v>
      </c>
      <c r="H18" s="1">
        <f t="shared" ca="1" si="0"/>
        <v>10</v>
      </c>
      <c r="I18" s="2">
        <f t="shared" si="1"/>
        <v>2000000</v>
      </c>
      <c r="J18" s="2">
        <f t="shared" ca="1" si="2"/>
        <v>1000000</v>
      </c>
      <c r="K18" s="2">
        <f t="shared" ca="1" si="3"/>
        <v>3000000</v>
      </c>
    </row>
    <row r="19" spans="2:11" x14ac:dyDescent="0.3">
      <c r="B19" s="1" t="s">
        <v>14</v>
      </c>
      <c r="C19" s="1" t="s">
        <v>24</v>
      </c>
      <c r="D19" s="1" t="s">
        <v>42</v>
      </c>
      <c r="E19" s="1" t="s">
        <v>44</v>
      </c>
      <c r="F19" s="9">
        <v>2006</v>
      </c>
      <c r="G19" s="1" t="s">
        <v>51</v>
      </c>
      <c r="H19" s="1">
        <f t="shared" ca="1" si="0"/>
        <v>14</v>
      </c>
      <c r="I19" s="2">
        <f t="shared" si="1"/>
        <v>3000000</v>
      </c>
      <c r="J19" s="2">
        <f t="shared" ca="1" si="2"/>
        <v>1000000</v>
      </c>
      <c r="K19" s="2">
        <f t="shared" ca="1" si="3"/>
        <v>4000000</v>
      </c>
    </row>
    <row r="20" spans="2:11" x14ac:dyDescent="0.3">
      <c r="B20" s="1" t="s">
        <v>15</v>
      </c>
      <c r="C20" s="1" t="s">
        <v>26</v>
      </c>
      <c r="D20" s="1" t="s">
        <v>42</v>
      </c>
      <c r="E20" s="1" t="s">
        <v>45</v>
      </c>
      <c r="F20" s="9">
        <v>2008</v>
      </c>
      <c r="G20" s="1" t="s">
        <v>50</v>
      </c>
      <c r="H20" s="1">
        <f t="shared" ca="1" si="0"/>
        <v>12</v>
      </c>
      <c r="I20" s="2">
        <f t="shared" si="1"/>
        <v>4000000</v>
      </c>
      <c r="J20" s="2">
        <f t="shared" ca="1" si="2"/>
        <v>1000000</v>
      </c>
      <c r="K20" s="2">
        <f t="shared" ca="1" si="3"/>
        <v>5000000</v>
      </c>
    </row>
    <row r="21" spans="2:11" x14ac:dyDescent="0.3">
      <c r="B21" s="1" t="s">
        <v>16</v>
      </c>
      <c r="C21" s="1" t="s">
        <v>27</v>
      </c>
      <c r="D21" s="1" t="s">
        <v>42</v>
      </c>
      <c r="E21" s="1" t="s">
        <v>46</v>
      </c>
      <c r="F21" s="9">
        <v>2009</v>
      </c>
      <c r="G21" s="1" t="s">
        <v>51</v>
      </c>
      <c r="H21" s="1">
        <f t="shared" ca="1" si="0"/>
        <v>11</v>
      </c>
      <c r="I21" s="2">
        <f t="shared" si="1"/>
        <v>3000000</v>
      </c>
      <c r="J21" s="2">
        <f t="shared" ca="1" si="2"/>
        <v>1000000</v>
      </c>
      <c r="K21" s="2">
        <f t="shared" ca="1" si="3"/>
        <v>4000000</v>
      </c>
    </row>
    <row r="22" spans="2:11" x14ac:dyDescent="0.3">
      <c r="B22" s="1" t="s">
        <v>17</v>
      </c>
      <c r="C22" s="1" t="s">
        <v>35</v>
      </c>
      <c r="D22" s="1" t="s">
        <v>42</v>
      </c>
      <c r="E22" s="1" t="s">
        <v>47</v>
      </c>
      <c r="F22" s="9">
        <v>2013</v>
      </c>
      <c r="G22" s="1" t="s">
        <v>57</v>
      </c>
      <c r="H22" s="1">
        <f t="shared" ca="1" si="0"/>
        <v>7</v>
      </c>
      <c r="I22" s="2">
        <f t="shared" si="1"/>
        <v>2000000</v>
      </c>
      <c r="J22" s="2">
        <f t="shared" ca="1" si="2"/>
        <v>500000</v>
      </c>
      <c r="K22" s="2">
        <f t="shared" ca="1" si="3"/>
        <v>2500000</v>
      </c>
    </row>
    <row r="23" spans="2:11" x14ac:dyDescent="0.3">
      <c r="B23" s="1" t="s">
        <v>18</v>
      </c>
      <c r="C23" s="1" t="s">
        <v>39</v>
      </c>
      <c r="D23" s="1" t="s">
        <v>42</v>
      </c>
      <c r="E23" s="1" t="s">
        <v>47</v>
      </c>
      <c r="F23" s="9">
        <v>2015</v>
      </c>
      <c r="G23" s="1" t="s">
        <v>58</v>
      </c>
      <c r="H23" s="1">
        <v>4</v>
      </c>
      <c r="I23" s="2">
        <f t="shared" si="1"/>
        <v>1000000</v>
      </c>
      <c r="J23" s="2">
        <f t="shared" si="2"/>
        <v>0</v>
      </c>
      <c r="K23" s="2">
        <f t="shared" si="3"/>
        <v>1000000</v>
      </c>
    </row>
    <row r="24" spans="2:11" x14ac:dyDescent="0.3">
      <c r="B24" s="1" t="s">
        <v>19</v>
      </c>
      <c r="C24" s="1" t="s">
        <v>29</v>
      </c>
      <c r="D24" s="1" t="s">
        <v>43</v>
      </c>
      <c r="E24" s="1" t="s">
        <v>44</v>
      </c>
      <c r="F24" s="9">
        <v>2007</v>
      </c>
      <c r="G24" s="1" t="s">
        <v>51</v>
      </c>
      <c r="H24" s="1">
        <f t="shared" ca="1" si="0"/>
        <v>13</v>
      </c>
      <c r="I24" s="2">
        <f t="shared" si="1"/>
        <v>3000000</v>
      </c>
      <c r="J24" s="2">
        <f t="shared" ca="1" si="2"/>
        <v>1000000</v>
      </c>
      <c r="K24" s="2">
        <f t="shared" ca="1" si="3"/>
        <v>4000000</v>
      </c>
    </row>
    <row r="25" spans="2:11" x14ac:dyDescent="0.3">
      <c r="B25" s="1" t="s">
        <v>20</v>
      </c>
      <c r="C25" s="1" t="s">
        <v>32</v>
      </c>
      <c r="D25" s="1" t="s">
        <v>43</v>
      </c>
      <c r="E25" s="1" t="s">
        <v>45</v>
      </c>
      <c r="F25" s="9">
        <v>2009</v>
      </c>
      <c r="G25" s="1" t="s">
        <v>50</v>
      </c>
      <c r="H25" s="1">
        <f t="shared" ca="1" si="0"/>
        <v>11</v>
      </c>
      <c r="I25" s="2">
        <f t="shared" si="1"/>
        <v>4000000</v>
      </c>
      <c r="J25" s="2">
        <f t="shared" ca="1" si="2"/>
        <v>1000000</v>
      </c>
      <c r="K25" s="2">
        <f t="shared" ca="1" si="3"/>
        <v>5000000</v>
      </c>
    </row>
    <row r="26" spans="2:11" x14ac:dyDescent="0.3">
      <c r="B26" s="1" t="s">
        <v>21</v>
      </c>
      <c r="C26" s="1" t="s">
        <v>34</v>
      </c>
      <c r="D26" s="1" t="s">
        <v>43</v>
      </c>
      <c r="E26" s="1" t="s">
        <v>46</v>
      </c>
      <c r="F26" s="9">
        <v>2012</v>
      </c>
      <c r="G26" s="1" t="s">
        <v>57</v>
      </c>
      <c r="H26" s="1">
        <f t="shared" ca="1" si="0"/>
        <v>8</v>
      </c>
      <c r="I26" s="2">
        <f t="shared" si="1"/>
        <v>2000000</v>
      </c>
      <c r="J26" s="2">
        <f t="shared" ca="1" si="2"/>
        <v>500000</v>
      </c>
      <c r="K26" s="2">
        <f t="shared" ca="1" si="3"/>
        <v>2500000</v>
      </c>
    </row>
  </sheetData>
  <mergeCells count="2">
    <mergeCell ref="B2:K2"/>
    <mergeCell ref="C7:E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성과급 지급 내역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Windows 사용자</cp:lastModifiedBy>
  <dcterms:created xsi:type="dcterms:W3CDTF">2014-04-20T13:16:43Z</dcterms:created>
  <dcterms:modified xsi:type="dcterms:W3CDTF">2020-09-25T05:44:29Z</dcterms:modified>
</cp:coreProperties>
</file>